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88BAEE36-D09B-4B40-AE70-119C51EB6505}" xr6:coauthVersionLast="47" xr6:coauthVersionMax="47" xr10:uidLastSave="{00000000-0000-0000-0000-000000000000}"/>
  <bookViews>
    <workbookView xWindow="-30200" yWindow="-158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I31" i="1" l="1"/>
  <c r="G30" i="1"/>
  <c r="G31" i="1"/>
  <c r="F16" i="2" s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F31" i="2"/>
  <c r="G32" i="1"/>
  <c r="F23" i="2" s="1"/>
  <c r="I32" i="1"/>
  <c r="K32" i="1"/>
  <c r="F31" i="1"/>
  <c r="H31" i="1"/>
  <c r="J31" i="1"/>
  <c r="L31" i="1"/>
  <c r="G11" i="2" l="1"/>
  <c r="I10" i="2"/>
  <c r="I9" i="2"/>
  <c r="G9" i="2"/>
  <c r="G12" i="2" s="1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K19" i="2"/>
  <c r="K41" i="2" s="1"/>
  <c r="G13" i="4" s="1"/>
  <c r="I38" i="2"/>
  <c r="J41" i="2" l="1"/>
  <c r="F13" i="4" s="1"/>
  <c r="D13" i="4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<sst xmlns="http://schemas.openxmlformats.org/spreadsheetml/2006/main" count="368" uniqueCount="146">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</sst>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37:K37"/>
    <mergeCell ref="B38:K38"/>
    <mergeCell ref="B32:K32"/>
    <mergeCell ref="B33:K33"/>
    <mergeCell ref="B34:K34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5:K5"/>
    <mergeCell ref="B6:K6"/>
    <mergeCell ref="B9:K9"/>
    <mergeCell ref="B10:K10"/>
    <mergeCell ref="B24:K24"/>
    <mergeCell ref="B11:K11"/>
    <mergeCell ref="B12:K12"/>
    <mergeCell ref="B13:K13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K44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5570.5573583500509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2032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2674.2132035190575</v>
      </c>
      <c r="D13" s="136">
        <f>'Calcule (Metoda Agregata)'!G41+'Calcule (Metoda Agregata)'!H41</f>
        <v>38.567187838319427</v>
      </c>
      <c r="E13" s="136">
        <f>'Calcule (Metoda Agregata)'!I41</f>
        <v>1216.2166161668774</v>
      </c>
      <c r="F13" s="136">
        <f>'Calcule (Metoda Agregata)'!J41</f>
        <v>1301.8205039620243</v>
      </c>
      <c r="G13" s="136">
        <f>'Calcule (Metoda Agregata)'!K41</f>
        <v>291.71009434586614</v>
      </c>
      <c r="H13" s="136">
        <f>'Calcule (Metoda Agregata)'!E54</f>
        <v>0</v>
      </c>
      <c r="I13" s="136">
        <f>'Calcule (Metoda Agregata)'!F54</f>
        <v>48.029752517905941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2032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2032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23283108.230624374</v>
      </c>
      <c r="D26" s="139">
        <v>209353.65690661289</v>
      </c>
      <c r="E26" s="139">
        <v>1799758.6486363681</v>
      </c>
      <c r="F26" s="139">
        <v>1034269.5587475952</v>
      </c>
      <c r="G26" s="140">
        <v>256521.11755469529</v>
      </c>
      <c r="H26" s="138">
        <v>0</v>
      </c>
      <c r="I26" s="139">
        <v>62669.301302069332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21.844852807427596</v>
      </c>
      <c r="D31" s="146" t="s">
        <v>64</v>
      </c>
      <c r="E31" s="147"/>
      <c r="F31" s="4"/>
      <c r="G31" s="4"/>
    </row>
    <row r="32" spans="2:11" x14ac:dyDescent="0.2">
      <c r="C32" s="56">
        <v>47.93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21,8448528074276 km/h</v>
      </c>
      <c r="D8" s="87" t="s">
        <v>12</v>
      </c>
      <c r="E8" s="88">
        <f>'Metoda Agregata'!C26*'Metoda Agregata'!C40*'Valorile Parametrilor'!$C$7</f>
        <v>15134020.349905843</v>
      </c>
      <c r="F8" s="88">
        <f>'Metoda Agregata'!C26*'Metoda Agregata'!C40*'Valorile Parametrilor'!$D$7</f>
        <v>8149087.8807185302</v>
      </c>
      <c r="G8" s="88">
        <f>'Metoda Agregata'!D26*'Metoda Agregata'!D40*'Valorile Parametrilor'!$C$8</f>
        <v>104676.82845330644</v>
      </c>
      <c r="H8" s="88">
        <f>'Metoda Agregata'!D26*'Metoda Agregata'!D40*'Valorile Parametrilor'!$D$8</f>
        <v>104676.82845330644</v>
      </c>
      <c r="I8" s="88">
        <f>'Metoda Agregata'!E26*'Metoda Agregata'!E40</f>
        <v>1799758.6486363681</v>
      </c>
      <c r="J8" s="88">
        <f>'Metoda Agregata'!F26*'Metoda Agregata'!F40</f>
        <v>1034269.5587475952</v>
      </c>
      <c r="K8" s="89">
        <f>'Metoda Agregata'!G26*'Metoda Agregata'!G40</f>
        <v>256521.11755469529</v>
      </c>
      <c r="L8" s="28"/>
    </row>
    <row r="9" spans="2:12" ht="17" x14ac:dyDescent="0.25">
      <c r="B9" s="90" t="str">
        <f>"kg Emisii ("&amp;'Metoda Agregata'!$C$19&amp;")"</f>
        <v>kg Emisii (2032)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1620991.8600112956</v>
      </c>
      <c r="F9" s="31">
        <f>F$8*'Valorile Parametrilor'!G$30*'Valorile Parametrilor'!$D197*(VLOOKUP('Metoda Agregata'!$C$19,'Valorile Parametrilor'!$B$163:$P$188,6))</f>
        <v>967631.88952282863</v>
      </c>
      <c r="G9" s="31">
        <f>G$8*'Valorile Parametrilor'!H$30*'Valorile Parametrilor'!$C197*(VLOOKUP('Metoda Agregata'!$C$19,'Valorile Parametrilor'!$B$163:$P$188,7))</f>
        <v>18746.387028936948</v>
      </c>
      <c r="H9" s="31">
        <f>H$8*'Valorile Parametrilor'!I$30*'Valorile Parametrilor'!$D197*(VLOOKUP('Metoda Agregata'!$C$19,'Valorile Parametrilor'!$B$163:$P$188,8))</f>
        <v>18704.038661707866</v>
      </c>
      <c r="I9" s="31">
        <f>I$8*'Valorile Parametrilor'!J$30*'Valorile Parametrilor'!$D197*(VLOOKUP('Metoda Agregata'!$C$19,'Valorile Parametrilor'!$B$163:$P$188,9))</f>
        <v>1196010.3362750721</v>
      </c>
      <c r="J9" s="31">
        <f>J$8*'Valorile Parametrilor'!K$30*'Valorile Parametrilor'!$D197*(VLOOKUP('Metoda Agregata'!$C$19,'Valorile Parametrilor'!$B$163:$P$188,10))</f>
        <v>1280191.9970642547</v>
      </c>
      <c r="K9" s="32">
        <f>K$8*'Valorile Parametrilor'!L$30*'Valorile Parametrilor'!$D197*(VLOOKUP('Metoda Agregata'!$C$19,'Valorile Parametrilor'!$B$163:$P$188,11))</f>
        <v>286863.60915953916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187.31461493463863</v>
      </c>
      <c r="F10" s="31">
        <f>F$8*'Valorile Parametrilor'!G$30*'Valorile Parametrilor'!$D198*(VLOOKUP('Metoda Agregata'!$C$19,'Valorile Parametrilor'!$B$163:$P$188,6))</f>
        <v>50.927994185412032</v>
      </c>
      <c r="G10" s="31">
        <f>G$8*'Valorile Parametrilor'!H$30*'Valorile Parametrilor'!$C198*(VLOOKUP('Metoda Agregata'!$C$19,'Valorile Parametrilor'!$B$163:$P$188,7))</f>
        <v>2.1662491677882696</v>
      </c>
      <c r="H10" s="31">
        <f>H$8*'Valorile Parametrilor'!I$30*'Valorile Parametrilor'!$D198*(VLOOKUP('Metoda Agregata'!$C$19,'Valorile Parametrilor'!$B$163:$P$188,8))</f>
        <v>0.98442308745830864</v>
      </c>
      <c r="I10" s="31">
        <f>I$8*'Valorile Parametrilor'!J$30*'Valorile Parametrilor'!$D198*(VLOOKUP('Metoda Agregata'!$C$19,'Valorile Parametrilor'!$B$163:$P$188,9))</f>
        <v>62.947912435530121</v>
      </c>
      <c r="J10" s="31">
        <f>J$8*'Valorile Parametrilor'!K$30*'Valorile Parametrilor'!$D198*(VLOOKUP('Metoda Agregata'!$C$19,'Valorile Parametrilor'!$B$163:$P$188,10))</f>
        <v>67.378526161276568</v>
      </c>
      <c r="K10" s="32">
        <f>K$8*'Valorile Parametrilor'!L$30*'Valorile Parametrilor'!$D198*(VLOOKUP('Metoda Agregata'!$C$19,'Valorile Parametrilor'!$B$163:$P$188,11))</f>
        <v>15.098084692607324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583.55706960406644</v>
      </c>
      <c r="F11" s="31">
        <f>F$8*'Valorile Parametrilor'!G$30*'Valorile Parametrilor'!$D199*(VLOOKUP('Metoda Agregata'!$C$19,'Valorile Parametrilor'!$B$163:$P$188,6))</f>
        <v>50.927994185412032</v>
      </c>
      <c r="G11" s="31">
        <f>G$8*'Valorile Parametrilor'!H$30*'Valorile Parametrilor'!$C199*(VLOOKUP('Metoda Agregata'!$C$19,'Valorile Parametrilor'!$B$163:$P$188,7))</f>
        <v>6.7486993304173017</v>
      </c>
      <c r="H11" s="31">
        <f>H$8*'Valorile Parametrilor'!I$30*'Valorile Parametrilor'!$D199*(VLOOKUP('Metoda Agregata'!$C$19,'Valorile Parametrilor'!$B$163:$P$188,8))</f>
        <v>0.98442308745830864</v>
      </c>
      <c r="I11" s="31">
        <f>I$8*'Valorile Parametrilor'!J$30*'Valorile Parametrilor'!$D199*(VLOOKUP('Metoda Agregata'!$C$19,'Valorile Parametrilor'!$B$163:$P$188,9))</f>
        <v>62.947912435530121</v>
      </c>
      <c r="J11" s="31">
        <f>J$8*'Valorile Parametrilor'!K$30*'Valorile Parametrilor'!$D199*(VLOOKUP('Metoda Agregata'!$C$19,'Valorile Parametrilor'!$B$163:$P$188,10))</f>
        <v>67.378526161276568</v>
      </c>
      <c r="K11" s="32">
        <f>K$8*'Valorile Parametrilor'!L$30*'Valorile Parametrilor'!$D199*(VLOOKUP('Metoda Agregata'!$C$19,'Valorile Parametrilor'!$B$163:$P$188,11))</f>
        <v>15.098084692607324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1690233.4278627115</v>
      </c>
      <c r="F12" s="23">
        <f>F9+F10*'Valorile Parametrilor'!$C$216+'Calcule (Metoda Agregata)'!F11*'Valorile Parametrilor'!$C$217</f>
        <v>983979.77565634588</v>
      </c>
      <c r="G12" s="23">
        <f>G9+G10*'Valorile Parametrilor'!$C$216+'Calcule (Metoda Agregata)'!G11*'Valorile Parametrilor'!$C$217</f>
        <v>19547.149365537451</v>
      </c>
      <c r="H12" s="23">
        <f>H9+H10*'Valorile Parametrilor'!$C$216+'Calcule (Metoda Agregata)'!H11*'Valorile Parametrilor'!$C$217</f>
        <v>19020.03847278198</v>
      </c>
      <c r="I12" s="23">
        <f>I9+I10*'Valorile Parametrilor'!$C$216+'Calcule (Metoda Agregata)'!I11*'Valorile Parametrilor'!$C$217</f>
        <v>1216216.6161668773</v>
      </c>
      <c r="J12" s="23">
        <f>J9+J10*'Valorile Parametrilor'!$C$216+'Calcule (Metoda Agregata)'!J11*'Valorile Parametrilor'!$C$217</f>
        <v>1301820.5039620243</v>
      </c>
      <c r="K12" s="23">
        <f>K9+K10*'Valorile Parametrilor'!$C$216+'Calcule (Metoda Agregata)'!K11*'Valorile Parametrilor'!$C$217</f>
        <v>291710.09434586612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47,93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(2032)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(2032)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(2032)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(2032)</v>
      </c>
      <c r="C38" s="91"/>
      <c r="D38" s="91" t="s">
        <v>0</v>
      </c>
      <c r="E38" s="30">
        <f t="shared" ref="E38:K40" si="0">E9+E16+E23+E30</f>
        <v>1620991.8600112956</v>
      </c>
      <c r="F38" s="31">
        <f t="shared" si="0"/>
        <v>967631.88952282863</v>
      </c>
      <c r="G38" s="31">
        <f t="shared" si="0"/>
        <v>18746.387028936948</v>
      </c>
      <c r="H38" s="31">
        <f t="shared" si="0"/>
        <v>18704.038661707866</v>
      </c>
      <c r="I38" s="31">
        <f t="shared" si="0"/>
        <v>1196010.3362750721</v>
      </c>
      <c r="J38" s="31">
        <f t="shared" si="0"/>
        <v>1280191.9970642547</v>
      </c>
      <c r="K38" s="32">
        <f t="shared" si="0"/>
        <v>286863.60915953916</v>
      </c>
      <c r="L38" s="133">
        <f t="shared" ref="L38:L40" si="1">SUM(E38:K38)</f>
        <v>5389140.1177236354</v>
      </c>
    </row>
    <row r="39" spans="2:12" ht="17" x14ac:dyDescent="0.25">
      <c r="B39" s="90"/>
      <c r="C39" s="91"/>
      <c r="D39" s="91" t="s">
        <v>1</v>
      </c>
      <c r="E39" s="30">
        <f t="shared" si="0"/>
        <v>187.31461493463863</v>
      </c>
      <c r="F39" s="31">
        <f t="shared" si="0"/>
        <v>50.927994185412032</v>
      </c>
      <c r="G39" s="31">
        <f t="shared" si="0"/>
        <v>2.1662491677882696</v>
      </c>
      <c r="H39" s="31">
        <f t="shared" si="0"/>
        <v>0.98442308745830864</v>
      </c>
      <c r="I39" s="31">
        <f t="shared" si="0"/>
        <v>62.947912435530121</v>
      </c>
      <c r="J39" s="31">
        <f t="shared" si="0"/>
        <v>67.378526161276568</v>
      </c>
      <c r="K39" s="32">
        <f t="shared" si="0"/>
        <v>15.098084692607324</v>
      </c>
      <c r="L39" s="133">
        <f t="shared" si="1"/>
        <v>386.81780466471122</v>
      </c>
    </row>
    <row r="40" spans="2:12" ht="17" x14ac:dyDescent="0.25">
      <c r="B40" s="90"/>
      <c r="C40" s="91"/>
      <c r="D40" s="91" t="s">
        <v>2</v>
      </c>
      <c r="E40" s="30">
        <f t="shared" si="0"/>
        <v>583.55706960406644</v>
      </c>
      <c r="F40" s="31">
        <f t="shared" si="0"/>
        <v>50.927994185412032</v>
      </c>
      <c r="G40" s="31">
        <f t="shared" si="0"/>
        <v>6.7486993304173017</v>
      </c>
      <c r="H40" s="31">
        <f t="shared" si="0"/>
        <v>0.98442308745830864</v>
      </c>
      <c r="I40" s="31">
        <f t="shared" si="0"/>
        <v>62.947912435530121</v>
      </c>
      <c r="J40" s="31">
        <f t="shared" si="0"/>
        <v>67.378526161276568</v>
      </c>
      <c r="K40" s="32">
        <f t="shared" si="0"/>
        <v>15.098084692607324</v>
      </c>
      <c r="L40" s="133">
        <f t="shared" si="1"/>
        <v>787.64270949676802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1690.2334278627116</v>
      </c>
      <c r="F41" s="23">
        <f t="shared" si="2"/>
        <v>983.97977565634585</v>
      </c>
      <c r="G41" s="23">
        <f t="shared" si="2"/>
        <v>19.54714936553745</v>
      </c>
      <c r="H41" s="23">
        <f t="shared" si="2"/>
        <v>19.02003847278198</v>
      </c>
      <c r="I41" s="23">
        <f t="shared" si="2"/>
        <v>1216.2166161668774</v>
      </c>
      <c r="J41" s="23">
        <f t="shared" si="2"/>
        <v>1301.8205039620243</v>
      </c>
      <c r="K41" s="23">
        <f t="shared" si="2"/>
        <v>291.71009434586614</v>
      </c>
      <c r="L41" s="134">
        <f>SUM(E41:K41)</f>
        <v>5522.5276058321451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62669.301302069332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100270.88208331093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(2032)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48.029752517905941</v>
      </c>
      <c r="G54" s="23">
        <f>G53*'Valorile Parametrilor'!$C$207/1000</f>
        <v>0</v>
      </c>
      <c r="H54" s="23">
        <f>SUM(E54:G54)</f>
        <v>48.029752517905941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21.844852807427596</v>
      </c>
      <c r="C30" s="4" t="str">
        <f>IF('Metoda Agregata'!D31&gt;0,'Metoda Agregata'!D31,"")</f>
        <v>Urbană</v>
      </c>
      <c r="E30" s="28"/>
      <c r="F30" s="34">
        <f>($C$22/B30)+$D$22+($E$22*B30)+($F$22*B30^2)</f>
        <v>8.5547158249312541E-2</v>
      </c>
      <c r="G30" s="34">
        <f>($G$22/B30)+$H$22+($I$22*B30)+($J$22*B30^2)</f>
        <v>6.9129017526638872E-2</v>
      </c>
      <c r="H30" s="34">
        <f>($C$23/B30)+$D$23+($E$23*B30)+($F$23*B30^2)</f>
        <v>0.11972090017417135</v>
      </c>
      <c r="I30" s="34">
        <f>($G$23/B30)+$H$23+($I$23*B30)+($J$23*B30^2)</f>
        <v>0.10012413313321783</v>
      </c>
      <c r="J30" s="34">
        <f>($G$24/B30)+$H$24+($I$24*B30)+($J$24*B30^2)</f>
        <v>0.2498268011151073</v>
      </c>
      <c r="K30" s="34">
        <f>($G$25/B30)+$H$25+($I$25*B30)+($J$25*B30^2)</f>
        <v>0.46532858169879898</v>
      </c>
      <c r="L30" s="34">
        <f>($G$26/B30)+$H$26+($I$26*B30)+($J$26*B30^2)</f>
        <v>0.42040773530880154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47.93</v>
      </c>
      <c r="C31" s="4" t="str">
        <f>IF('Metoda Agregata'!D32&gt;0,'Metoda Agregata'!D32,"")</f>
        <v>Suburbană</v>
      </c>
      <c r="E31" s="28"/>
      <c r="F31" s="34">
        <f>($C$22/B31)+$D$22+($E$22*B31)+($F$22*B31^2)</f>
        <v>6.4009853422417884E-2</v>
      </c>
      <c r="G31" s="34">
        <f>($G$22/B31)+$H$22+($I$22*B31)+($J$22*B31^2)</f>
        <v>5.2059517153588822E-2</v>
      </c>
      <c r="H31" s="34">
        <f>($C$23/B31)+$D$23+($E$23*B31)+($F$23*B31^2)</f>
        <v>6.3354036458193597E-2</v>
      </c>
      <c r="I31" s="34">
        <f>($G$23/B31)+$H$23+($I$23*B31)+($J$23*B31^2)</f>
        <v>7.7397155698413864E-2</v>
      </c>
      <c r="J31" s="34">
        <f>($G$24/B31)+$H$24+($I$24*B31)+($J$24*B31^2)</f>
        <v>0.17559712843146813</v>
      </c>
      <c r="K31" s="34">
        <f>($G$25/B31)+$H$25+($I$25*B31)+($J$25*B31^2)</f>
        <v>0.32514113234991771</v>
      </c>
      <c r="L31" s="34">
        <f>($G$26/B31)+$H$26+($I$26*B31)+($J$26*B31^2)</f>
        <v>0.27462889493469145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2024-03-20T22:13:16Z</dcterms:modified>
</cp:coreProperties>
</file>